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defaultThemeVersion="202300"/>
  <mc:AlternateContent xmlns:mc="http://schemas.openxmlformats.org/markup-compatibility/2006">
    <mc:Choice Requires="x15">
      <x15ac:absPath xmlns:x15ac="http://schemas.microsoft.com/office/spreadsheetml/2010/11/ac" url="https://vialietuva-my.sharepoint.com/personal/diana_pasluostiene_vialietuva_lt/Documents/Darbalaukis/SAK_5608_Kiti_maisto_produktai/Pirkimo dokumentai/"/>
    </mc:Choice>
  </mc:AlternateContent>
  <xr:revisionPtr revIDLastSave="119" documentId="8_{BDA3B5C2-D0F9-4D67-9BDC-83BB15B06046}" xr6:coauthVersionLast="47" xr6:coauthVersionMax="47" xr10:uidLastSave="{089960D4-66EB-463F-A819-DE392BB4EF00}"/>
  <bookViews>
    <workbookView xWindow="-120" yWindow="-120" windowWidth="29040" windowHeight="15720" xr2:uid="{301D7BFB-8D9E-42C6-8F30-87F7E68E64FC}"/>
  </bookViews>
  <sheets>
    <sheet name="Prekių lentelė" sheetId="2"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17" i="2" l="1"/>
  <c r="G16" i="2"/>
  <c r="H16" i="2" s="1"/>
  <c r="H15" i="2"/>
  <c r="H14" i="2"/>
  <c r="H13" i="2"/>
  <c r="H12" i="2"/>
  <c r="H11" i="2"/>
  <c r="H10" i="2"/>
  <c r="H9" i="2"/>
  <c r="H8" i="2"/>
  <c r="H7" i="2"/>
  <c r="A7" i="2"/>
  <c r="A8" i="2" s="1"/>
  <c r="A9" i="2" s="1"/>
  <c r="A10" i="2" s="1"/>
  <c r="A11" i="2" s="1"/>
  <c r="A12" i="2" s="1"/>
  <c r="A13" i="2" s="1"/>
  <c r="A14" i="2" s="1"/>
  <c r="A15" i="2" s="1"/>
  <c r="A16" i="2" s="1"/>
  <c r="A17" i="2" s="1"/>
  <c r="H6" i="2"/>
  <c r="H4" i="2"/>
  <c r="A4" i="2"/>
  <c r="H3" i="2"/>
</calcChain>
</file>

<file path=xl/sharedStrings.xml><?xml version="1.0" encoding="utf-8"?>
<sst xmlns="http://schemas.openxmlformats.org/spreadsheetml/2006/main" count="79" uniqueCount="56">
  <si>
    <t>PIENAS IR JO PRODUKTAI</t>
  </si>
  <si>
    <t>Eil. Nr.</t>
  </si>
  <si>
    <t>Prekės pavadinimas</t>
  </si>
  <si>
    <t>Reikalavimai produkcijai</t>
  </si>
  <si>
    <t>Produkto galiojimo laikas</t>
  </si>
  <si>
    <t>Mato vnt.</t>
  </si>
  <si>
    <t>Preliminarus sunaudojamas kiekis per 1 mėn.</t>
  </si>
  <si>
    <t>Ne daugiau kaip 1 l</t>
  </si>
  <si>
    <t>l</t>
  </si>
  <si>
    <t>BAKALĖJA</t>
  </si>
  <si>
    <t>Išfasavimas</t>
  </si>
  <si>
    <t>Juodoji arbata (vokeliuose)</t>
  </si>
  <si>
    <t xml:space="preserve">Fasuota vokeliuose, su siūlu, gali būti ir Ceilono, ir earl grey, ir english breakfast.  1 vokelyje arbatžolių ne mažiau kaip 1,3 g. nesmulkinta. nesudrėkusi, nesupelijusi. Nearomatinta. </t>
  </si>
  <si>
    <t>Pakuotėje ne daugiau kaip 100 vnt vokelių</t>
  </si>
  <si>
    <t>pak</t>
  </si>
  <si>
    <t>Vaisinė arbata (vokeliuose)</t>
  </si>
  <si>
    <t>Fasuota vokeliuose, su siūlu įvairių vaisių, uogų, žiedlapių. 1 vokelyje arbatžolių ne mažiau kaip 2 g. Nearomatinta.</t>
  </si>
  <si>
    <t>Pakuotėje nedaugiau kaip 100 vnt vokelių</t>
  </si>
  <si>
    <t>Žalioji arbata (vokeliuose)</t>
  </si>
  <si>
    <t>Fasuota vokeliuose, su siūlu, gali būti su citrina, su imbieru. 1 vokelyje arbatžolių ne mažiau kaip 1,3 g. Nearomatinta.</t>
  </si>
  <si>
    <t xml:space="preserve">Baltasis cukrus </t>
  </si>
  <si>
    <t>Baltasis smulkus, sausas (didžiausias drėgnis: 0,06 proc.), vienodų granuliuotų kristalų pavidalo, birus. Pagamintas iš cukrinių runkelių ar kitos žaliavos. Popierinėjė arba plastikinėje pakuotėje. Fasuotas ne daugiau kaip po 1 kg</t>
  </si>
  <si>
    <t>ne daugiau kaip 1 kg</t>
  </si>
  <si>
    <t>vnt</t>
  </si>
  <si>
    <t>Rudasis cukranendrių cukrus (fasuotas  po 5 g)</t>
  </si>
  <si>
    <t>Rudasis smulkus, sausas (didžiausias drėgnis: 0,06 proc.), vienodų granuliuotų kristalų pavidalo, birus. Pagamintas iš cukrinių runkelių ar kitos žaliavos. Pakuotėje po 5 g., ne daugiau kaip 500 vnt.</t>
  </si>
  <si>
    <t>ne daugiau kaip 2 kg</t>
  </si>
  <si>
    <t>Baltasis cukrus (fasuotas po 5g)</t>
  </si>
  <si>
    <t>Baltasis smulkus, sausas (didžiausias drėgnis: 0,06 proc.), vienodų granuliuotų kristalų pavidalo, birus. Pagamintas iš cukrinių runkelių ar kitos žaliavos. Pakuotėje po 5 g., ne daugiau kaip 500 vnt.</t>
  </si>
  <si>
    <t>Pakuotėje ne daugiau kaip 500 vnt.</t>
  </si>
  <si>
    <t>Saldainiai pagal siūlomą asortimentą (pvz:. NOMEDA, Pupa, Pergalės Paukščių pienas, Vilnius, Griliažas, MIX, Sostinė, Snickers, Meška šiaurėje ir pan.)</t>
  </si>
  <si>
    <t xml:space="preserve"> ne daugiau kaip 1 kg </t>
  </si>
  <si>
    <t>kg</t>
  </si>
  <si>
    <t>Vanduo buteliuose 0,33 l</t>
  </si>
  <si>
    <t>Natūralus mineralinis, geriamas arba šaltinio vanduo, negazuotas.</t>
  </si>
  <si>
    <t>Buteliukais, ne daugiau kaip 0,33 l (stiklinė tara)</t>
  </si>
  <si>
    <t>vnt.</t>
  </si>
  <si>
    <t>Vanduo buteliuose 0,5 l</t>
  </si>
  <si>
    <t>Buteliukais, ne daugiau kaip 0,5 l (plastikinė tara)</t>
  </si>
  <si>
    <t>Gazuotas mineralinis vanduo.</t>
  </si>
  <si>
    <t>Depozitas už tarą</t>
  </si>
  <si>
    <t>Sausainiai pagal asortimentą (pvz.: sausianiai su sėklomis, sviestiniai, su įdaru, su šokoladu, meduoliniai ir pan.)</t>
  </si>
  <si>
    <t>Ne daugiau kaip 2 kg</t>
  </si>
  <si>
    <t>Preliminarus kiekis 24 mėn</t>
  </si>
  <si>
    <t>UAT (ultraaukštos temperatūros) pienas 1,5 - 3,5 proc. riebumo</t>
  </si>
  <si>
    <t>Geriamasis karvės pienas, pieno riebalų kiekis – ne mažesnis kaip 1,5 proc. ir ne didesnis kaip 3,5 proc., be maisto priedų ir nearomatizuotas.</t>
  </si>
  <si>
    <t>UAT Pienas be laktozės  1,5 - 3,5 proc. riebumo</t>
  </si>
  <si>
    <t>Ultra aukšta temperatūra (UAT) apdorotas pienas be laktozės, ne mažesnis kaip 1,5 proc. ir ne didesnis kaip 3,5 proc., be maisto priedų ir nearomatizuotas. Pagamintas iš karvės pieno, mechaniniu būdu pašalinus laktozę arba pagamintas iš karvės pieno ir fermento laktazės skaidančio pieno cukrų – laktozę, be maisto priedų ir nearomatizuotas.</t>
  </si>
  <si>
    <t>-</t>
  </si>
  <si>
    <t>Ne mažiau 90  parų</t>
  </si>
  <si>
    <t>Ne mažiau 30 parų</t>
  </si>
  <si>
    <t>Ne mažiau 12 mėn.</t>
  </si>
  <si>
    <t>Ne mažiau 13 mėn.</t>
  </si>
  <si>
    <t xml:space="preserve">Gaminami iš kvietinių 405, 550 ar 812 tipo miltų, kurių glitimo rodikliai nuo A iki E, cukrus, augaliniai riebalai (palmių, sviestmedžio aliejai, emulsiklis riebalų rūgščių mono- ir digliceridai, kvapioji medžiaga, dažiklis karotenai).  Praturtinti avižiniais dribsniais, linų sėklomis, saulėgrąžų branduoliais arba riešutais, razinomis, glaistyti (kakavinis glaistas (cukrus, augaliniai riebalai)). Forma ovali, apvali, pailga ar kitokia, numatyta receptūroje. </t>
  </si>
  <si>
    <r>
      <t xml:space="preserve">Tiekėjo siūlomas produktas* </t>
    </r>
    <r>
      <rPr>
        <b/>
        <sz val="11"/>
        <color rgb="FFFF0000"/>
        <rFont val="Arial"/>
        <family val="2"/>
        <charset val="186"/>
      </rPr>
      <t>(pildo tiekėjas)</t>
    </r>
    <r>
      <rPr>
        <b/>
        <sz val="11"/>
        <color theme="1"/>
        <rFont val="Arial"/>
        <family val="2"/>
        <charset val="186"/>
      </rPr>
      <t xml:space="preserve"> </t>
    </r>
  </si>
  <si>
    <r>
      <rPr>
        <b/>
        <sz val="11"/>
        <color theme="1"/>
        <rFont val="Arial"/>
        <family val="2"/>
        <charset val="186"/>
      </rPr>
      <t>*</t>
    </r>
    <r>
      <rPr>
        <b/>
        <sz val="11"/>
        <color rgb="FFFF0000"/>
        <rFont val="Arial"/>
        <family val="2"/>
        <charset val="186"/>
      </rPr>
      <t xml:space="preserve"> Įrodant siūlomų prekių atitiktį nustatytiems reikalavimams pateikiama</t>
    </r>
    <r>
      <rPr>
        <b/>
        <sz val="11"/>
        <color theme="1"/>
        <rFont val="Arial"/>
        <family val="2"/>
        <charset val="186"/>
      </rPr>
      <t>:</t>
    </r>
    <r>
      <rPr>
        <sz val="11"/>
        <color theme="1"/>
        <rFont val="Arial"/>
        <family val="2"/>
        <charset val="186"/>
      </rPr>
      <t xml:space="preserve">
</t>
    </r>
    <r>
      <rPr>
        <b/>
        <sz val="11"/>
        <color theme="1"/>
        <rFont val="Arial"/>
        <family val="2"/>
        <charset val="186"/>
      </rPr>
      <t>1)</t>
    </r>
    <r>
      <rPr>
        <sz val="11"/>
        <color theme="1"/>
        <rFont val="Arial"/>
        <family val="2"/>
        <charset val="186"/>
      </rPr>
      <t xml:space="preserve"> </t>
    </r>
    <r>
      <rPr>
        <b/>
        <sz val="11"/>
        <color theme="1"/>
        <rFont val="Arial"/>
        <family val="2"/>
        <charset val="186"/>
      </rPr>
      <t>dėl ekologiškumo atitikties</t>
    </r>
    <r>
      <rPr>
        <sz val="11"/>
        <color theme="1"/>
        <rFont val="Arial"/>
        <family val="2"/>
        <charset val="186"/>
      </rPr>
      <t xml:space="preserve"> (jei siūlomos ekologiškos prekės) pateikiamas galiojantis ekologiškam produktui išduotas sertifikatas pagal 2018 m. gegužės 30 d. Europos Parlamento ir Tarybos reglamento (ES) 2018/848 dėl ekologinės gamybos ir ekologiškų produktų ženklinimo, kuriuo panaikinamas Tarybos reglamentas (EB) Nr. 834/2007 su visais pakeitimais ir papildymais, reikalavimus. Jeigu šis sertifikatas prieinamas Europos Sąjungos elektroninėje sistemoje TRACES adresu https://webgate.ec.europa.eu/tracesnt/directory/publication/organic-operator/index#!?sort=-issuedOn, dokumento pateikti nereikalaujama, tokiu atveju turi būti nurodomas veiklos vykdytojo vardas, pavardė ar pavadinimas ir jam išduoto dokumento numeris;
</t>
    </r>
    <r>
      <rPr>
        <b/>
        <sz val="11"/>
        <color theme="1"/>
        <rFont val="Arial"/>
        <family val="2"/>
        <charset val="186"/>
      </rPr>
      <t>2)</t>
    </r>
    <r>
      <rPr>
        <sz val="11"/>
        <color theme="1"/>
        <rFont val="Arial"/>
        <family val="2"/>
        <charset val="186"/>
      </rPr>
      <t xml:space="preserve"> </t>
    </r>
    <r>
      <rPr>
        <b/>
        <sz val="11"/>
        <color theme="1"/>
        <rFont val="Arial"/>
        <family val="2"/>
        <charset val="186"/>
      </rPr>
      <t>dėl atitikties nacionalinės maisto kokybės</t>
    </r>
    <r>
      <rPr>
        <sz val="11"/>
        <color theme="1"/>
        <rFont val="Arial"/>
        <family val="2"/>
        <charset val="186"/>
      </rPr>
      <t xml:space="preserve"> </t>
    </r>
    <r>
      <rPr>
        <b/>
        <sz val="11"/>
        <color theme="1"/>
        <rFont val="Arial"/>
        <family val="2"/>
        <charset val="186"/>
      </rPr>
      <t xml:space="preserve">sistemos (NKP) (arba jai lygiavertės) reikalavimams </t>
    </r>
    <r>
      <rPr>
        <sz val="11"/>
        <color theme="1"/>
        <rFont val="Arial"/>
        <family val="2"/>
        <charset val="186"/>
      </rPr>
      <t xml:space="preserve">(jei siūlomos pagal NKP sistemą (arba jai lygiavertę) pagamintos prekės) pateikiami galiojantys NKP gamintojų sertifikatai, išduoti pagal Nacionalinės maisto kokybės taisykles, patvirtintas Lietuvos Respublikos žemės ūkio ministro 2022 m. gegužės 20 d. įsakymo Nr. 3D-351, ir suteikiantys teisę siūlomą prekę ženklinti ženklu „Kokybė“, arba pateikiami dokumentai, patvirtinantys, kad siūlomos prekės atitinka Europos Parlamento ir Tarybos reglamento (ES) Nr. 1305/2013 dėl paramos kaimo plėtrai, teikiamos Europos Žemės ūkio fondo kaimo plėtrai (EŽŪFKP) lėšomis, kuriuo panaikinamas Tarybos reglamentas (EB) Nr. 1698/2005, 16 straipsnio 1 punkto b dalyje nurodytų lygiaverčių kitų valstybių narių pripažintų maisto produktų kokybės sistemų (toliau – lygiavertės kitų valstybių narių pripažintos maisto produktų kokybės sistemos) reikalavimus (jeigu siūlomos pagal lygiavertę kitų valstybių narių pripažintos maisto produktų kokybės sistemą pagamintos prekės, lygiavertiškumą privalo įrodyti tiekėjas). Jeigu atitiktį įrodantis dokumentas prieinamas viešosios įstaigos „Ekoagros“ svetainėje adresu https://www.ekoagros.lt/lt/certificates, dokumento pateikti nereikalaujama, tokiu atveju turi būti nurodomas ūkio subjektas ir jam išduoto dokumento numeris;
</t>
    </r>
    <r>
      <rPr>
        <b/>
        <sz val="11"/>
        <color theme="1"/>
        <rFont val="Arial"/>
        <family val="2"/>
        <charset val="186"/>
      </rPr>
      <t>3) dėl prekių su saugomomis nuorodomis atitikties</t>
    </r>
    <r>
      <rPr>
        <sz val="11"/>
        <color theme="1"/>
        <rFont val="Arial"/>
        <family val="2"/>
        <charset val="186"/>
      </rPr>
      <t xml:space="preserve"> (jei siūlomos prekės su saugoma geografinė nuoroda ir (ar) saugoma kilmės vietos nuoroda, ir (ar) garantuoto tradicinio gaminio nuoroda (toliau – saugomos nuorodos)) pateikiami dokumentai, patvirtinantys, kad siūlomos prekės atitinka 2012 m. lapkričio 21 d. Europos Parlamento ir Tarybos reglamento (ES) Nr. 1151/2012 dėl žemės ūkio ir maisto produktų kokybės sistemų ir (ar) Lietuvos Respublikos žemės ūkio ministro 2015 m. sausio 7 d. įsakymo Nr. 3D-10 „Dėl žemės ūkio ir maisto produktų saugomų kilmės vietos nuorodų, saugomų geografinių nuorodų ir garantuotų tradicinių gaminių įregistravimo ir kai kurių žemės ūkio ministro įsakymų pripažinimo netekusiais galios“ reikalavimus ir joms suteiktos saugomos nuorodos. Jeigu siūlomą prekę galima rasti Valstybinės maisto ir veterinarijos tarnybos interneto svetainėje www.vmvt.lt, Produktų, kurių pavadinimai įregistruoti saugomų kilmės vietos nuorodų (SKVN) ir saugomų geografinių nuorodų (SGN) registre https://vmvt.lt/node/591, dokumento pateikti nereikalaujama, tokiu atveju turi būti nurodomas siūlomos prekės su saugomomis nuorodomis gamintojas ir produkto pavadinimas;
</t>
    </r>
    <r>
      <rPr>
        <b/>
        <sz val="11"/>
        <color theme="1"/>
        <rFont val="Arial"/>
        <family val="2"/>
        <charset val="186"/>
      </rPr>
      <t>4)</t>
    </r>
    <r>
      <rPr>
        <sz val="11"/>
        <color theme="1"/>
        <rFont val="Arial"/>
        <family val="2"/>
        <charset val="186"/>
      </rPr>
      <t xml:space="preserve"> </t>
    </r>
    <r>
      <rPr>
        <b/>
        <sz val="11"/>
        <color theme="1"/>
        <rFont val="Arial"/>
        <family val="2"/>
        <charset val="186"/>
      </rPr>
      <t xml:space="preserve">dėl atitikties kitiems nurodytiems reikalavimams gali būti pateikiama: siūlomų prekių gamintojo  katalogas ar kitas gamintojo leidinys, momentinė ekrano kopija iš gamintojo* tinklalapio, prekių etiketės ar pakuotės nuotrauka, jeigu joje yra atitiktį reikalavimams patvirtinanti informacija, gamintojo* rašytinis patvirtinimas (deklaracija)).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</si>
</sst>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Aptos Narrow"/>
      <family val="2"/>
      <charset val="186"/>
      <scheme val="minor"/>
    </font>
    <font>
      <sz val="11"/>
      <color theme="1"/>
      <name val="Arial"/>
      <family val="2"/>
      <charset val="186"/>
    </font>
    <font>
      <b/>
      <sz val="11"/>
      <color rgb="FF000000"/>
      <name val="Arial"/>
      <family val="2"/>
      <charset val="186"/>
    </font>
    <font>
      <sz val="11"/>
      <color rgb="FF000000"/>
      <name val="Arial"/>
      <family val="2"/>
      <charset val="186"/>
    </font>
    <font>
      <sz val="11"/>
      <name val="Arial"/>
      <family val="2"/>
      <charset val="186"/>
    </font>
    <font>
      <b/>
      <sz val="11"/>
      <color theme="1"/>
      <name val="Arial"/>
      <family val="2"/>
      <charset val="186"/>
    </font>
    <font>
      <b/>
      <sz val="11"/>
      <color rgb="FFFF0000"/>
      <name val="Arial"/>
      <family val="2"/>
      <charset val="186"/>
    </font>
  </fonts>
  <fills count="5">
    <fill>
      <patternFill patternType="none"/>
    </fill>
    <fill>
      <patternFill patternType="gray125"/>
    </fill>
    <fill>
      <patternFill patternType="solid">
        <fgColor rgb="FF44B3E1"/>
        <bgColor rgb="FF000000"/>
      </patternFill>
    </fill>
    <fill>
      <patternFill patternType="solid">
        <fgColor theme="4" tint="0.39997558519241921"/>
        <bgColor indexed="64"/>
      </patternFill>
    </fill>
    <fill>
      <patternFill patternType="solid">
        <fgColor rgb="FFFFFF00"/>
        <bgColor indexed="64"/>
      </patternFill>
    </fill>
  </fills>
  <borders count="20">
    <border>
      <left/>
      <right/>
      <top/>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medium">
        <color indexed="64"/>
      </top>
      <bottom/>
      <diagonal/>
    </border>
    <border>
      <left style="medium">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47">
    <xf numFmtId="0" fontId="0" fillId="0" borderId="0" xfId="0"/>
    <xf numFmtId="0" fontId="1" fillId="0" borderId="0" xfId="0" applyFont="1"/>
    <xf numFmtId="0" fontId="3" fillId="0" borderId="3" xfId="0" applyFont="1" applyBorder="1" applyAlignment="1">
      <alignment horizontal="center" vertical="center" wrapText="1"/>
    </xf>
    <xf numFmtId="0" fontId="3" fillId="0" borderId="3" xfId="0" applyFont="1" applyBorder="1" applyAlignment="1">
      <alignment horizontal="center" vertical="center"/>
    </xf>
    <xf numFmtId="0" fontId="3" fillId="0" borderId="5" xfId="0" applyFont="1" applyBorder="1" applyAlignment="1">
      <alignment horizontal="center" vertical="center" wrapText="1"/>
    </xf>
    <xf numFmtId="0" fontId="3" fillId="0" borderId="5" xfId="0" applyFont="1"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vertical="center" wrapText="1"/>
    </xf>
    <xf numFmtId="0" fontId="4" fillId="0" borderId="3" xfId="0" applyFont="1" applyBorder="1" applyAlignment="1">
      <alignment horizontal="left" vertical="top" wrapText="1"/>
    </xf>
    <xf numFmtId="0" fontId="3" fillId="0" borderId="3" xfId="0" applyFont="1" applyBorder="1" applyAlignment="1">
      <alignment horizontal="left" vertical="top" wrapText="1"/>
    </xf>
    <xf numFmtId="0" fontId="3" fillId="0" borderId="5" xfId="0" applyFont="1" applyBorder="1" applyAlignment="1">
      <alignment vertical="center" wrapText="1"/>
    </xf>
    <xf numFmtId="0" fontId="0" fillId="0" borderId="0" xfId="0" applyAlignment="1">
      <alignment horizontal="center"/>
    </xf>
    <xf numFmtId="0" fontId="4" fillId="0" borderId="3" xfId="0" applyFont="1" applyBorder="1" applyAlignment="1">
      <alignment vertical="center" wrapText="1"/>
    </xf>
    <xf numFmtId="0" fontId="3" fillId="2" borderId="3" xfId="0" applyFont="1" applyFill="1" applyBorder="1" applyAlignment="1">
      <alignment vertical="center" wrapText="1"/>
    </xf>
    <xf numFmtId="0" fontId="3" fillId="2" borderId="3" xfId="0" applyFont="1" applyFill="1" applyBorder="1" applyAlignment="1">
      <alignment horizontal="center" vertical="center" wrapText="1"/>
    </xf>
    <xf numFmtId="0" fontId="3" fillId="2" borderId="3" xfId="0" applyFont="1" applyFill="1" applyBorder="1" applyAlignment="1">
      <alignment horizontal="center" vertical="center"/>
    </xf>
    <xf numFmtId="0" fontId="3" fillId="0" borderId="4" xfId="0" applyFont="1" applyBorder="1" applyAlignment="1">
      <alignment horizontal="center" vertical="center"/>
    </xf>
    <xf numFmtId="0" fontId="3" fillId="0" borderId="2" xfId="0" applyFont="1" applyBorder="1" applyAlignment="1">
      <alignment vertical="center" wrapText="1"/>
    </xf>
    <xf numFmtId="0" fontId="3" fillId="0" borderId="9" xfId="0" applyFont="1" applyBorder="1" applyAlignment="1">
      <alignment horizontal="center" vertical="center"/>
    </xf>
    <xf numFmtId="0" fontId="3" fillId="0" borderId="10" xfId="0" applyFont="1" applyBorder="1" applyAlignment="1">
      <alignment horizontal="center" vertical="center"/>
    </xf>
    <xf numFmtId="0" fontId="3" fillId="0" borderId="5" xfId="0" applyFont="1" applyBorder="1" applyAlignment="1">
      <alignment horizontal="justify" vertical="center" wrapText="1"/>
    </xf>
    <xf numFmtId="0" fontId="2" fillId="0" borderId="11" xfId="0" applyFont="1" applyBorder="1" applyAlignment="1">
      <alignment horizontal="center" vertical="center" wrapText="1"/>
    </xf>
    <xf numFmtId="0" fontId="2" fillId="0" borderId="12" xfId="0" applyFont="1" applyBorder="1" applyAlignment="1">
      <alignment horizontal="center" vertical="center"/>
    </xf>
    <xf numFmtId="0" fontId="2" fillId="0" borderId="12" xfId="0" applyFont="1" applyBorder="1" applyAlignment="1">
      <alignment horizontal="center" vertical="center" wrapText="1"/>
    </xf>
    <xf numFmtId="0" fontId="3" fillId="0" borderId="2" xfId="0" applyFont="1" applyBorder="1" applyAlignment="1">
      <alignment horizontal="center" vertical="center"/>
    </xf>
    <xf numFmtId="0" fontId="5" fillId="0" borderId="1" xfId="0" applyFont="1" applyBorder="1" applyAlignment="1">
      <alignment horizontal="center" vertical="center" wrapText="1"/>
    </xf>
    <xf numFmtId="0" fontId="1" fillId="0" borderId="2" xfId="0" applyFont="1" applyBorder="1" applyAlignment="1">
      <alignment horizontal="center" vertical="center" wrapText="1"/>
    </xf>
    <xf numFmtId="0" fontId="1" fillId="0" borderId="2" xfId="0" applyFont="1" applyBorder="1" applyAlignment="1">
      <alignment horizontal="justify" vertical="center" wrapText="1"/>
    </xf>
    <xf numFmtId="0" fontId="1" fillId="0" borderId="5" xfId="0" applyFont="1" applyBorder="1" applyAlignment="1">
      <alignment horizontal="center" vertical="center" wrapText="1"/>
    </xf>
    <xf numFmtId="0" fontId="1" fillId="0" borderId="5" xfId="0" applyFont="1" applyBorder="1" applyAlignment="1">
      <alignment horizontal="justify" vertical="center" wrapText="1"/>
    </xf>
    <xf numFmtId="0" fontId="5" fillId="3" borderId="6" xfId="0" applyFont="1" applyFill="1" applyBorder="1" applyAlignment="1">
      <alignment horizontal="center" vertical="center"/>
    </xf>
    <xf numFmtId="0" fontId="1" fillId="0" borderId="7" xfId="0" applyFont="1" applyBorder="1" applyAlignment="1">
      <alignment horizontal="center" vertical="center"/>
    </xf>
    <xf numFmtId="0" fontId="5" fillId="0" borderId="8" xfId="0" applyFont="1" applyBorder="1" applyAlignment="1">
      <alignment horizontal="center" vertical="center"/>
    </xf>
    <xf numFmtId="0" fontId="5" fillId="0" borderId="7" xfId="0" applyFont="1" applyBorder="1" applyAlignment="1">
      <alignment horizontal="center" vertical="center"/>
    </xf>
    <xf numFmtId="0" fontId="5" fillId="0" borderId="6" xfId="0" applyFont="1" applyBorder="1" applyAlignment="1">
      <alignment horizontal="center" vertical="center"/>
    </xf>
    <xf numFmtId="0" fontId="3" fillId="0" borderId="14" xfId="0" applyFont="1" applyBorder="1" applyAlignment="1">
      <alignment horizontal="center" vertical="center" wrapText="1"/>
    </xf>
    <xf numFmtId="0" fontId="3" fillId="0" borderId="15" xfId="0" applyFont="1" applyBorder="1" applyAlignment="1">
      <alignment horizontal="center" vertical="center" wrapText="1"/>
    </xf>
    <xf numFmtId="0" fontId="3" fillId="0" borderId="16" xfId="0" applyFont="1" applyBorder="1" applyAlignment="1">
      <alignment horizontal="center" vertical="center"/>
    </xf>
    <xf numFmtId="0" fontId="3" fillId="0" borderId="13" xfId="0" applyFont="1" applyBorder="1" applyAlignment="1">
      <alignment horizontal="center" vertical="center" wrapText="1"/>
    </xf>
    <xf numFmtId="0" fontId="2" fillId="4" borderId="17" xfId="0" applyFont="1" applyFill="1" applyBorder="1" applyAlignment="1">
      <alignment horizontal="center"/>
    </xf>
    <xf numFmtId="0" fontId="2" fillId="4" borderId="18" xfId="0" applyFont="1" applyFill="1" applyBorder="1" applyAlignment="1">
      <alignment horizontal="center"/>
    </xf>
    <xf numFmtId="0" fontId="2" fillId="4" borderId="19" xfId="0" applyFont="1" applyFill="1" applyBorder="1" applyAlignment="1">
      <alignment horizontal="center"/>
    </xf>
    <xf numFmtId="0" fontId="1" fillId="0" borderId="17" xfId="0" applyFont="1" applyBorder="1" applyAlignment="1">
      <alignment horizontal="left" wrapText="1"/>
    </xf>
    <xf numFmtId="0" fontId="1" fillId="0" borderId="18" xfId="0" applyFont="1" applyBorder="1" applyAlignment="1">
      <alignment horizontal="left"/>
    </xf>
    <xf numFmtId="0" fontId="1" fillId="0" borderId="19" xfId="0" applyFont="1" applyBorder="1" applyAlignment="1">
      <alignment horizontal="left"/>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microsoft.com/office/2017/10/relationships/person" Target="persons/perso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3FB7FA-8517-446E-B4ED-A9D68046C528}">
  <dimension ref="A1:I20"/>
  <sheetViews>
    <sheetView tabSelected="1" topLeftCell="A17" workbookViewId="0">
      <selection activeCell="A20" sqref="A20:I20"/>
    </sheetView>
  </sheetViews>
  <sheetFormatPr defaultRowHeight="15" x14ac:dyDescent="0.25"/>
  <cols>
    <col min="2" max="2" width="18" customWidth="1"/>
    <col min="3" max="3" width="32.7109375" customWidth="1"/>
    <col min="4" max="4" width="18.28515625" customWidth="1"/>
    <col min="5" max="5" width="18.42578125" customWidth="1"/>
    <col min="6" max="6" width="9.5703125" customWidth="1"/>
    <col min="7" max="7" width="17.42578125" style="13" customWidth="1"/>
    <col min="8" max="8" width="20.5703125" customWidth="1"/>
    <col min="9" max="9" width="33.85546875" customWidth="1"/>
  </cols>
  <sheetData>
    <row r="1" spans="1:9" s="1" customFormat="1" ht="15.75" thickBot="1" x14ac:dyDescent="0.3">
      <c r="A1" s="41" t="s">
        <v>0</v>
      </c>
      <c r="B1" s="42"/>
      <c r="C1" s="42"/>
      <c r="D1" s="42"/>
      <c r="E1" s="42"/>
      <c r="F1" s="42"/>
      <c r="G1" s="42"/>
      <c r="H1" s="42"/>
      <c r="I1" s="43"/>
    </row>
    <row r="2" spans="1:9" s="1" customFormat="1" ht="60.75" thickBot="1" x14ac:dyDescent="0.25">
      <c r="A2" s="6" t="s">
        <v>1</v>
      </c>
      <c r="B2" s="23" t="s">
        <v>2</v>
      </c>
      <c r="C2" s="7" t="s">
        <v>3</v>
      </c>
      <c r="D2" s="7" t="s">
        <v>4</v>
      </c>
      <c r="E2" s="7" t="s">
        <v>10</v>
      </c>
      <c r="F2" s="24" t="s">
        <v>5</v>
      </c>
      <c r="G2" s="25" t="s">
        <v>6</v>
      </c>
      <c r="H2" s="7" t="s">
        <v>43</v>
      </c>
      <c r="I2" s="27" t="s">
        <v>54</v>
      </c>
    </row>
    <row r="3" spans="1:9" s="1" customFormat="1" ht="127.5" customHeight="1" x14ac:dyDescent="0.2">
      <c r="A3" s="18">
        <v>1</v>
      </c>
      <c r="B3" s="28" t="s">
        <v>44</v>
      </c>
      <c r="C3" s="29" t="s">
        <v>45</v>
      </c>
      <c r="D3" s="8" t="s">
        <v>49</v>
      </c>
      <c r="E3" s="8" t="s">
        <v>7</v>
      </c>
      <c r="F3" s="26" t="s">
        <v>8</v>
      </c>
      <c r="G3" s="8">
        <v>500</v>
      </c>
      <c r="H3" s="26">
        <f>G3*24</f>
        <v>12000</v>
      </c>
      <c r="I3" s="34"/>
    </row>
    <row r="4" spans="1:9" s="1" customFormat="1" ht="171.75" customHeight="1" thickBot="1" x14ac:dyDescent="0.25">
      <c r="A4" s="21">
        <f>A3+1</f>
        <v>2</v>
      </c>
      <c r="B4" s="30" t="s">
        <v>46</v>
      </c>
      <c r="C4" s="31" t="s">
        <v>47</v>
      </c>
      <c r="D4" s="4" t="s">
        <v>50</v>
      </c>
      <c r="E4" s="5" t="s">
        <v>7</v>
      </c>
      <c r="F4" s="5" t="s">
        <v>8</v>
      </c>
      <c r="G4" s="5">
        <v>300</v>
      </c>
      <c r="H4" s="5">
        <f>G4*24</f>
        <v>7200</v>
      </c>
      <c r="I4" s="35"/>
    </row>
    <row r="5" spans="1:9" s="1" customFormat="1" ht="15.75" thickBot="1" x14ac:dyDescent="0.3">
      <c r="A5" s="41" t="s">
        <v>9</v>
      </c>
      <c r="B5" s="42"/>
      <c r="C5" s="42"/>
      <c r="D5" s="42"/>
      <c r="E5" s="42"/>
      <c r="F5" s="42"/>
      <c r="G5" s="42"/>
      <c r="H5" s="42"/>
      <c r="I5" s="43"/>
    </row>
    <row r="6" spans="1:9" s="1" customFormat="1" ht="150" customHeight="1" thickBot="1" x14ac:dyDescent="0.25">
      <c r="A6" s="18">
        <v>3</v>
      </c>
      <c r="B6" s="19" t="s">
        <v>11</v>
      </c>
      <c r="C6" s="19" t="s">
        <v>12</v>
      </c>
      <c r="D6" s="8" t="s">
        <v>51</v>
      </c>
      <c r="E6" s="8" t="s">
        <v>13</v>
      </c>
      <c r="F6" s="37" t="s">
        <v>14</v>
      </c>
      <c r="G6" s="40">
        <v>4</v>
      </c>
      <c r="H6" s="38">
        <f t="shared" ref="H6:H17" si="0">24*G6</f>
        <v>96</v>
      </c>
      <c r="I6" s="34"/>
    </row>
    <row r="7" spans="1:9" s="1" customFormat="1" ht="144.75" customHeight="1" x14ac:dyDescent="0.2">
      <c r="A7" s="20">
        <f>A6+1</f>
        <v>4</v>
      </c>
      <c r="B7" s="9" t="s">
        <v>15</v>
      </c>
      <c r="C7" s="9" t="s">
        <v>16</v>
      </c>
      <c r="D7" s="2" t="s">
        <v>51</v>
      </c>
      <c r="E7" s="2" t="s">
        <v>13</v>
      </c>
      <c r="F7" s="3" t="s">
        <v>14</v>
      </c>
      <c r="G7" s="39">
        <v>6</v>
      </c>
      <c r="H7" s="2">
        <f t="shared" si="0"/>
        <v>144</v>
      </c>
      <c r="I7" s="36"/>
    </row>
    <row r="8" spans="1:9" s="1" customFormat="1" ht="143.25" customHeight="1" x14ac:dyDescent="0.2">
      <c r="A8" s="20">
        <f>A7+1</f>
        <v>5</v>
      </c>
      <c r="B8" s="9" t="s">
        <v>18</v>
      </c>
      <c r="C8" s="9" t="s">
        <v>19</v>
      </c>
      <c r="D8" s="2" t="s">
        <v>51</v>
      </c>
      <c r="E8" s="2" t="s">
        <v>17</v>
      </c>
      <c r="F8" s="3" t="s">
        <v>14</v>
      </c>
      <c r="G8" s="3">
        <v>4</v>
      </c>
      <c r="H8" s="2">
        <f t="shared" si="0"/>
        <v>96</v>
      </c>
      <c r="I8" s="36"/>
    </row>
    <row r="9" spans="1:9" s="1" customFormat="1" ht="234.75" customHeight="1" x14ac:dyDescent="0.2">
      <c r="A9" s="20">
        <f>A8+1</f>
        <v>6</v>
      </c>
      <c r="B9" s="9" t="s">
        <v>20</v>
      </c>
      <c r="C9" s="9" t="s">
        <v>21</v>
      </c>
      <c r="D9" s="2" t="s">
        <v>52</v>
      </c>
      <c r="E9" s="2" t="s">
        <v>22</v>
      </c>
      <c r="F9" s="3" t="s">
        <v>23</v>
      </c>
      <c r="G9" s="3">
        <v>30</v>
      </c>
      <c r="H9" s="2">
        <f t="shared" si="0"/>
        <v>720</v>
      </c>
      <c r="I9" s="36"/>
    </row>
    <row r="10" spans="1:9" s="1" customFormat="1" ht="181.5" customHeight="1" x14ac:dyDescent="0.2">
      <c r="A10" s="20">
        <f>A9+1</f>
        <v>7</v>
      </c>
      <c r="B10" s="9" t="s">
        <v>24</v>
      </c>
      <c r="C10" s="9" t="s">
        <v>25</v>
      </c>
      <c r="D10" s="2" t="s">
        <v>51</v>
      </c>
      <c r="E10" s="2" t="s">
        <v>26</v>
      </c>
      <c r="F10" s="3" t="s">
        <v>23</v>
      </c>
      <c r="G10" s="3">
        <v>4</v>
      </c>
      <c r="H10" s="2">
        <f t="shared" si="0"/>
        <v>96</v>
      </c>
      <c r="I10" s="36"/>
    </row>
    <row r="11" spans="1:9" s="1" customFormat="1" ht="189.75" customHeight="1" x14ac:dyDescent="0.2">
      <c r="A11" s="20">
        <f t="shared" ref="A11:A17" si="1">A10+1</f>
        <v>8</v>
      </c>
      <c r="B11" s="9" t="s">
        <v>27</v>
      </c>
      <c r="C11" s="9" t="s">
        <v>28</v>
      </c>
      <c r="D11" s="2" t="s">
        <v>51</v>
      </c>
      <c r="E11" s="2" t="s">
        <v>29</v>
      </c>
      <c r="F11" s="3" t="s">
        <v>23</v>
      </c>
      <c r="G11" s="3">
        <v>4</v>
      </c>
      <c r="H11" s="2">
        <f t="shared" si="0"/>
        <v>96</v>
      </c>
      <c r="I11" s="36"/>
    </row>
    <row r="12" spans="1:9" s="1" customFormat="1" ht="153.75" customHeight="1" x14ac:dyDescent="0.2">
      <c r="A12" s="20">
        <f t="shared" si="1"/>
        <v>9</v>
      </c>
      <c r="B12" s="10" t="s">
        <v>30</v>
      </c>
      <c r="C12" s="14"/>
      <c r="D12" s="2" t="s">
        <v>51</v>
      </c>
      <c r="E12" s="2" t="s">
        <v>31</v>
      </c>
      <c r="F12" s="2" t="s">
        <v>32</v>
      </c>
      <c r="G12" s="3">
        <v>6</v>
      </c>
      <c r="H12" s="2">
        <f t="shared" si="0"/>
        <v>144</v>
      </c>
      <c r="I12" s="36"/>
    </row>
    <row r="13" spans="1:9" s="1" customFormat="1" ht="89.25" customHeight="1" x14ac:dyDescent="0.2">
      <c r="A13" s="20">
        <f t="shared" si="1"/>
        <v>10</v>
      </c>
      <c r="B13" s="9" t="s">
        <v>33</v>
      </c>
      <c r="C13" s="11" t="s">
        <v>34</v>
      </c>
      <c r="D13" s="2" t="s">
        <v>51</v>
      </c>
      <c r="E13" s="2" t="s">
        <v>35</v>
      </c>
      <c r="F13" s="2" t="s">
        <v>36</v>
      </c>
      <c r="G13" s="3">
        <v>24</v>
      </c>
      <c r="H13" s="2">
        <f t="shared" si="0"/>
        <v>576</v>
      </c>
      <c r="I13" s="36"/>
    </row>
    <row r="14" spans="1:9" s="1" customFormat="1" ht="107.25" customHeight="1" x14ac:dyDescent="0.2">
      <c r="A14" s="20">
        <f t="shared" si="1"/>
        <v>11</v>
      </c>
      <c r="B14" s="9" t="s">
        <v>37</v>
      </c>
      <c r="C14" s="9" t="s">
        <v>34</v>
      </c>
      <c r="D14" s="2" t="s">
        <v>51</v>
      </c>
      <c r="E14" s="2" t="s">
        <v>38</v>
      </c>
      <c r="F14" s="3" t="s">
        <v>36</v>
      </c>
      <c r="G14" s="3">
        <v>12</v>
      </c>
      <c r="H14" s="2">
        <f t="shared" si="0"/>
        <v>288</v>
      </c>
      <c r="I14" s="36"/>
    </row>
    <row r="15" spans="1:9" s="1" customFormat="1" ht="42.75" x14ac:dyDescent="0.2">
      <c r="A15" s="20">
        <f t="shared" si="1"/>
        <v>12</v>
      </c>
      <c r="B15" s="9" t="s">
        <v>33</v>
      </c>
      <c r="C15" s="9" t="s">
        <v>39</v>
      </c>
      <c r="D15" s="2" t="s">
        <v>51</v>
      </c>
      <c r="E15" s="2" t="s">
        <v>35</v>
      </c>
      <c r="F15" s="3" t="s">
        <v>23</v>
      </c>
      <c r="G15" s="3">
        <v>24</v>
      </c>
      <c r="H15" s="2">
        <f t="shared" si="0"/>
        <v>576</v>
      </c>
      <c r="I15" s="36"/>
    </row>
    <row r="16" spans="1:9" s="1" customFormat="1" x14ac:dyDescent="0.2">
      <c r="A16" s="20">
        <f t="shared" si="1"/>
        <v>13</v>
      </c>
      <c r="B16" s="15" t="s">
        <v>40</v>
      </c>
      <c r="C16" s="15"/>
      <c r="D16" s="16"/>
      <c r="E16" s="16"/>
      <c r="F16" s="17" t="s">
        <v>23</v>
      </c>
      <c r="G16" s="17">
        <f>SUM(G13:G15)</f>
        <v>60</v>
      </c>
      <c r="H16" s="16">
        <f t="shared" si="0"/>
        <v>1440</v>
      </c>
      <c r="I16" s="32" t="s">
        <v>48</v>
      </c>
    </row>
    <row r="17" spans="1:9" s="1" customFormat="1" ht="228.75" thickBot="1" x14ac:dyDescent="0.25">
      <c r="A17" s="21">
        <f t="shared" si="1"/>
        <v>14</v>
      </c>
      <c r="B17" s="12" t="s">
        <v>41</v>
      </c>
      <c r="C17" s="22" t="s">
        <v>53</v>
      </c>
      <c r="D17" s="4" t="s">
        <v>50</v>
      </c>
      <c r="E17" s="4" t="s">
        <v>42</v>
      </c>
      <c r="F17" s="5" t="s">
        <v>32</v>
      </c>
      <c r="G17" s="5">
        <v>3</v>
      </c>
      <c r="H17" s="4">
        <f t="shared" si="0"/>
        <v>72</v>
      </c>
      <c r="I17" s="33"/>
    </row>
    <row r="19" spans="1:9" ht="15.75" thickBot="1" x14ac:dyDescent="0.3"/>
    <row r="20" spans="1:9" ht="318" customHeight="1" thickBot="1" x14ac:dyDescent="0.3">
      <c r="A20" s="44" t="s">
        <v>55</v>
      </c>
      <c r="B20" s="45"/>
      <c r="C20" s="45"/>
      <c r="D20" s="45"/>
      <c r="E20" s="45"/>
      <c r="F20" s="45"/>
      <c r="G20" s="45"/>
      <c r="H20" s="45"/>
      <c r="I20" s="46"/>
    </row>
  </sheetData>
  <mergeCells count="3">
    <mergeCell ref="A20:I20"/>
    <mergeCell ref="A1:I1"/>
    <mergeCell ref="A5:I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1</vt:i4>
      </vt:variant>
    </vt:vector>
  </HeadingPairs>
  <TitlesOfParts>
    <vt:vector size="1" baseType="lpstr">
      <vt:lpstr>Prekių lentelė</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Greta Jurgelaitienė</dc:creator>
  <cp:lastModifiedBy>Diana Pašluostienė</cp:lastModifiedBy>
  <dcterms:created xsi:type="dcterms:W3CDTF">2025-03-28T09:30:24Z</dcterms:created>
  <dcterms:modified xsi:type="dcterms:W3CDTF">2025-04-01T11:24:26Z</dcterms:modified>
</cp:coreProperties>
</file>